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weewa\Desktop\АНАЛИЗ ДОХОДОВ\АНАЛИЗ ЗА 1 КВ 26Г\ПРИЛОЖЕНИЕ 1 — копия\"/>
    </mc:Choice>
  </mc:AlternateContent>
  <xr:revisionPtr revIDLastSave="0" documentId="13_ncr:1_{9EC4965B-4B4D-4927-83F9-830AB5C1A3AB}" xr6:coauthVersionLast="47" xr6:coauthVersionMax="47" xr10:uidLastSave="{00000000-0000-0000-0000-000000000000}"/>
  <bookViews>
    <workbookView xWindow="-120" yWindow="-120" windowWidth="29040" windowHeight="15840" xr2:uid="{F4426A80-C710-491D-8070-83B46DCB711A}"/>
  </bookViews>
  <sheets>
    <sheet name="ДЧБ" sheetId="1" r:id="rId1"/>
  </sheets>
  <definedNames>
    <definedName name="APPT" localSheetId="0">ДЧБ!$A$20</definedName>
    <definedName name="FIO" localSheetId="0">ДЧБ!$F$20</definedName>
    <definedName name="LAST_CELL" localSheetId="0">ДЧБ!#REF!</definedName>
    <definedName name="SIGN" localSheetId="0">ДЧБ!$A$20:$H$21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" l="1"/>
  <c r="C26" i="1"/>
  <c r="C12" i="1"/>
  <c r="D26" i="1"/>
  <c r="E26" i="1"/>
  <c r="D12" i="1"/>
  <c r="D37" i="1" s="1"/>
  <c r="E12" i="1"/>
  <c r="E37" i="1" s="1"/>
  <c r="E25" i="1"/>
  <c r="D25" i="1"/>
  <c r="C25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F22" i="1"/>
  <c r="F23" i="1"/>
  <c r="G23" i="1"/>
  <c r="F24" i="1"/>
  <c r="G24" i="1"/>
  <c r="F27" i="1"/>
  <c r="G27" i="1"/>
  <c r="F28" i="1"/>
  <c r="G28" i="1"/>
  <c r="F29" i="1"/>
  <c r="G29" i="1"/>
  <c r="F30" i="1"/>
  <c r="F31" i="1"/>
  <c r="G31" i="1"/>
  <c r="F32" i="1"/>
  <c r="G32" i="1"/>
  <c r="F33" i="1"/>
  <c r="G33" i="1"/>
  <c r="F34" i="1"/>
  <c r="G34" i="1"/>
  <c r="F35" i="1"/>
  <c r="G35" i="1"/>
  <c r="F36" i="1"/>
  <c r="G36" i="1"/>
  <c r="G37" i="1" l="1"/>
  <c r="F37" i="1"/>
  <c r="G26" i="1"/>
  <c r="F26" i="1"/>
  <c r="G25" i="1"/>
  <c r="F25" i="1"/>
  <c r="G12" i="1"/>
  <c r="F12" i="1"/>
</calcChain>
</file>

<file path=xl/sharedStrings.xml><?xml version="1.0" encoding="utf-8"?>
<sst xmlns="http://schemas.openxmlformats.org/spreadsheetml/2006/main" count="63" uniqueCount="63">
  <si>
    <t>Единица измерения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</si>
  <si>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</si>
  <si>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</si>
  <si>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</si>
  <si>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</si>
  <si>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</si>
  <si>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</si>
  <si>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1.01.02210.01.0000.110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</si>
  <si>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</si>
  <si>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</si>
  <si>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</si>
  <si>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</si>
  <si>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</si>
  <si>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</si>
  <si>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</si>
  <si>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</si>
  <si>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</si>
  <si>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</si>
  <si>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</si>
  <si>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</si>
  <si>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</si>
  <si>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</si>
  <si>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</si>
  <si>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</si>
  <si>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</si>
  <si>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</si>
  <si>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</si>
  <si>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</si>
  <si>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</si>
  <si>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</si>
  <si>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</si>
  <si>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</si>
  <si>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</si>
  <si>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</si>
  <si>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</si>
  <si>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</si>
  <si>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</si>
  <si>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</si>
  <si>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</si>
  <si>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</si>
  <si>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</si>
  <si>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2.02.49999.00.0000.150</t>
  </si>
  <si>
    <t>Прочие межбюджетные трансферты, передаваемые бюджетам</t>
  </si>
  <si>
    <t>2.19.00000.10.0000.150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</si>
  <si>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</si>
  <si>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</si>
  <si>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</si>
  <si>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</t>
  </si>
  <si>
    <t>план 2026г</t>
  </si>
  <si>
    <t>план 1 кв. 2026г</t>
  </si>
  <si>
    <t>кассовое исполнение на 01.04.2026г</t>
  </si>
  <si>
    <t>выполнение плана в %</t>
  </si>
  <si>
    <t>к год.назнач.</t>
  </si>
  <si>
    <t>к кв.назнач.</t>
  </si>
  <si>
    <t>НАЛОГОВЫЕ И НЕНАЛОГОВЫЕ ДОХОДЫ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</si>
  <si>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</si>
  <si>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</si>
  <si>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</si>
  <si>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 xml:space="preserve"> Приложение №1</t>
  </si>
  <si>
    <t>к информации об исполнении бюджета</t>
  </si>
  <si>
    <t>за 1 квартал 2026 года</t>
  </si>
  <si>
    <t>Ишидейского муниципального образования</t>
  </si>
  <si>
    <t xml:space="preserve">               Отчет об исполнении бюджета Ишидейского муниципального образования по доходам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</si>
</sst>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#,##0.0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MS Sans Serif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49" fontId="0" fillId="0" borderId="0" xfId="0" applyNumberFormat="1" applyAlignment="1">
      <alignment wrapText="1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/>
    <xf numFmtId="49" fontId="10" fillId="0" borderId="0" xfId="0" applyNumberFormat="1" applyFont="1"/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F095C-1B97-4A67-B9A7-B4F45E3EDB2A}">
  <sheetPr>
    <outlinePr summaryBelow="0"/>
  </sheetPr>
  <dimension ref="A1:J37"/>
  <sheetViews>
    <sheetView showGridLines="0" tabSelected="1" topLeftCell="A16" zoomScaleNormal="100" workbookViewId="0">
      <selection activeCell="C38" sqref="C38"/>
    </sheetView>
  </sheetViews>
  <sheetFormatPr defaultRowHeight="12.75" customHeight="1" outlineLevelRow="1" x14ac:dyDescent="0.2"/>
  <cols>
    <col min="1" max="1" width="23.42578125" customWidth="1"/>
    <col min="2" max="2" width="67.42578125" customWidth="1"/>
    <col min="3" max="5" width="15.42578125" customWidth="1"/>
    <col min="6" max="6" width="14.140625" customWidth="1"/>
    <col min="7" max="7" width="13.140625" customWidth="1"/>
    <col min="8" max="10" width="9.140625" customWidth="1"/>
  </cols>
  <sheetData>
    <row r="1" spans="1:10" ht="15.75" x14ac:dyDescent="0.25">
      <c r="A1" s="4"/>
      <c r="B1" s="4"/>
      <c r="C1" s="4"/>
      <c r="D1" s="4"/>
      <c r="E1" s="4"/>
      <c r="F1" s="4"/>
      <c r="G1" s="26" t="s">
        <v>58</v>
      </c>
      <c r="H1" s="1"/>
      <c r="I1" s="1"/>
      <c r="J1" s="1"/>
    </row>
    <row r="2" spans="1:10" ht="15.75" x14ac:dyDescent="0.25">
      <c r="A2" s="2"/>
      <c r="B2" s="1"/>
      <c r="C2" s="1"/>
      <c r="D2" s="1"/>
      <c r="E2" s="1"/>
      <c r="F2" s="1"/>
      <c r="G2" s="26" t="s">
        <v>59</v>
      </c>
      <c r="H2" s="1"/>
      <c r="I2" s="1"/>
      <c r="J2" s="1"/>
    </row>
    <row r="3" spans="1:10" ht="15.75" x14ac:dyDescent="0.25">
      <c r="A3" s="27"/>
      <c r="B3" s="28"/>
      <c r="C3" s="28"/>
      <c r="D3" s="28"/>
      <c r="E3" s="28"/>
      <c r="F3" s="28"/>
      <c r="G3" s="26" t="s">
        <v>61</v>
      </c>
      <c r="H3" s="6"/>
      <c r="I3" s="6"/>
      <c r="J3" s="6"/>
    </row>
    <row r="4" spans="1:10" ht="15.75" x14ac:dyDescent="0.25">
      <c r="A4" s="29"/>
      <c r="B4" s="29"/>
      <c r="C4" s="29"/>
      <c r="D4" s="29"/>
      <c r="E4" s="29"/>
      <c r="F4" s="29"/>
      <c r="G4" s="26" t="s">
        <v>60</v>
      </c>
      <c r="H4" s="7"/>
      <c r="I4" s="6"/>
      <c r="J4" s="6"/>
    </row>
    <row r="5" spans="1:10" ht="12.75" customHeight="1" x14ac:dyDescent="0.2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18.75" x14ac:dyDescent="0.3">
      <c r="A6" s="30" t="s">
        <v>62</v>
      </c>
      <c r="B6" s="30"/>
      <c r="C6" s="30"/>
      <c r="D6" s="30"/>
      <c r="E6" s="30"/>
      <c r="F6" s="30"/>
      <c r="G6" s="30"/>
    </row>
    <row r="7" spans="1:10" x14ac:dyDescent="0.2">
      <c r="A7" s="8"/>
      <c r="B7" s="5"/>
      <c r="C7" s="5"/>
      <c r="D7" s="5"/>
      <c r="E7" s="5"/>
    </row>
    <row r="8" spans="1:10" x14ac:dyDescent="0.2">
      <c r="A8" s="40"/>
      <c r="B8" s="41"/>
      <c r="C8" s="41"/>
      <c r="D8" s="41"/>
      <c r="E8" s="41"/>
    </row>
    <row r="9" spans="1:10" ht="12.75" customHeight="1" x14ac:dyDescent="0.2">
      <c r="A9" s="1" t="s">
        <v>0</v>
      </c>
      <c r="B9" s="5"/>
      <c r="C9" s="5"/>
      <c r="D9" s="5"/>
      <c r="E9" s="5"/>
      <c r="H9" s="1"/>
      <c r="I9" s="1"/>
      <c r="J9" s="1"/>
    </row>
    <row r="10" spans="1:10" ht="12.75" customHeight="1" x14ac:dyDescent="0.2">
      <c r="A10" s="34" t="s">
        <v>1</v>
      </c>
      <c r="B10" s="34" t="s">
        <v>2</v>
      </c>
      <c r="C10" s="34" t="s">
        <v>48</v>
      </c>
      <c r="D10" s="34" t="s">
        <v>49</v>
      </c>
      <c r="E10" s="36" t="s">
        <v>50</v>
      </c>
      <c r="F10" s="38" t="s">
        <v>51</v>
      </c>
      <c r="G10" s="39"/>
    </row>
    <row r="11" spans="1:10" ht="39.75" customHeight="1" x14ac:dyDescent="0.2">
      <c r="A11" s="35"/>
      <c r="B11" s="35"/>
      <c r="C11" s="35"/>
      <c r="D11" s="35"/>
      <c r="E11" s="37"/>
      <c r="F11" s="9" t="s">
        <v>52</v>
      </c>
      <c r="G11" s="9" t="s">
        <v>53</v>
      </c>
    </row>
    <row r="12" spans="1:10" x14ac:dyDescent="0.2">
      <c r="A12" s="31" t="s">
        <v>54</v>
      </c>
      <c r="B12" s="32"/>
      <c r="C12" s="10">
        <f>C13+C16+C18+C21+C23</f>
        <v>198700</v>
      </c>
      <c r="D12" s="10">
        <f t="shared" ref="D12:E12" si="0">D13+D16+D18+D21+D23</f>
        <v>49712</v>
      </c>
      <c r="E12" s="10">
        <f t="shared" si="0"/>
        <v>50032.979999999996</v>
      </c>
      <c r="F12" s="11">
        <f>E12/C12*100</f>
        <v>25.18016104680423</v>
      </c>
      <c r="G12" s="11">
        <f>E12/D12*100</f>
        <v>100.64567911168329</v>
      </c>
    </row>
    <row r="13" spans="1:10" x14ac:dyDescent="0.2">
      <c r="A13" s="12" t="s">
        <v>3</v>
      </c>
      <c r="B13" s="13" t="s">
        <v>4</v>
      </c>
      <c r="C13" s="14">
        <v>60300</v>
      </c>
      <c r="D13" s="14">
        <v>14216</v>
      </c>
      <c r="E13" s="14">
        <v>14226.54</v>
      </c>
      <c r="F13" s="23">
        <f t="shared" ref="F13:F37" si="1">E13/C13*100</f>
        <v>23.592935323383085</v>
      </c>
      <c r="G13" s="23">
        <f t="shared" ref="G13:G37" si="2">E13/D13*100</f>
        <v>100.07414181204277</v>
      </c>
    </row>
    <row r="14" spans="1:10" ht="140.25" outlineLevel="1" x14ac:dyDescent="0.2">
      <c r="A14" s="15" t="s">
        <v>5</v>
      </c>
      <c r="B14" s="16" t="s">
        <v>6</v>
      </c>
      <c r="C14" s="17">
        <v>37185</v>
      </c>
      <c r="D14" s="17">
        <v>8995</v>
      </c>
      <c r="E14" s="17">
        <v>9002.1</v>
      </c>
      <c r="F14" s="24">
        <f t="shared" si="1"/>
        <v>24.208955223880597</v>
      </c>
      <c r="G14" s="24">
        <f t="shared" si="2"/>
        <v>100.07893274041135</v>
      </c>
    </row>
    <row r="15" spans="1:10" ht="38.25" outlineLevel="1" x14ac:dyDescent="0.2">
      <c r="A15" s="15" t="s">
        <v>7</v>
      </c>
      <c r="B15" s="18" t="s">
        <v>8</v>
      </c>
      <c r="C15" s="17">
        <v>23115</v>
      </c>
      <c r="D15" s="17">
        <v>5221</v>
      </c>
      <c r="E15" s="17">
        <v>5224.4399999999996</v>
      </c>
      <c r="F15" s="24">
        <f t="shared" si="1"/>
        <v>22.601946787800127</v>
      </c>
      <c r="G15" s="24">
        <f t="shared" si="2"/>
        <v>100.06588776096532</v>
      </c>
    </row>
    <row r="16" spans="1:10" x14ac:dyDescent="0.2">
      <c r="A16" s="12" t="s">
        <v>9</v>
      </c>
      <c r="B16" s="13" t="s">
        <v>10</v>
      </c>
      <c r="C16" s="14">
        <v>2000</v>
      </c>
      <c r="D16" s="14">
        <v>2000</v>
      </c>
      <c r="E16" s="14">
        <v>2303</v>
      </c>
      <c r="F16" s="23">
        <f t="shared" si="1"/>
        <v>115.14999999999999</v>
      </c>
      <c r="G16" s="23">
        <f t="shared" si="2"/>
        <v>115.14999999999999</v>
      </c>
    </row>
    <row r="17" spans="1:7" ht="25.5" outlineLevel="1" x14ac:dyDescent="0.2">
      <c r="A17" s="15" t="s">
        <v>11</v>
      </c>
      <c r="B17" s="18" t="s">
        <v>12</v>
      </c>
      <c r="C17" s="17">
        <v>2000</v>
      </c>
      <c r="D17" s="17">
        <v>2000</v>
      </c>
      <c r="E17" s="17">
        <v>2303</v>
      </c>
      <c r="F17" s="24">
        <f t="shared" si="1"/>
        <v>115.14999999999999</v>
      </c>
      <c r="G17" s="24">
        <f t="shared" si="2"/>
        <v>115.14999999999999</v>
      </c>
    </row>
    <row r="18" spans="1:7" x14ac:dyDescent="0.2">
      <c r="A18" s="12" t="s">
        <v>13</v>
      </c>
      <c r="B18" s="13" t="s">
        <v>14</v>
      </c>
      <c r="C18" s="14">
        <v>116000</v>
      </c>
      <c r="D18" s="14">
        <v>27996</v>
      </c>
      <c r="E18" s="14">
        <v>28003.439999999999</v>
      </c>
      <c r="F18" s="23">
        <f t="shared" si="1"/>
        <v>24.140896551724136</v>
      </c>
      <c r="G18" s="23">
        <f t="shared" si="2"/>
        <v>100.02657522503213</v>
      </c>
    </row>
    <row r="19" spans="1:7" outlineLevel="1" x14ac:dyDescent="0.2">
      <c r="A19" s="15" t="s">
        <v>15</v>
      </c>
      <c r="B19" s="18" t="s">
        <v>16</v>
      </c>
      <c r="C19" s="17">
        <v>109000</v>
      </c>
      <c r="D19" s="17">
        <v>27700</v>
      </c>
      <c r="E19" s="17">
        <v>27704</v>
      </c>
      <c r="F19" s="24">
        <f t="shared" si="1"/>
        <v>25.41651376146789</v>
      </c>
      <c r="G19" s="24">
        <f t="shared" si="2"/>
        <v>100.014440433213</v>
      </c>
    </row>
    <row r="20" spans="1:7" outlineLevel="1" x14ac:dyDescent="0.2">
      <c r="A20" s="15" t="s">
        <v>17</v>
      </c>
      <c r="B20" s="18" t="s">
        <v>18</v>
      </c>
      <c r="C20" s="17">
        <v>7000</v>
      </c>
      <c r="D20" s="17">
        <v>296</v>
      </c>
      <c r="E20" s="17">
        <v>299.44</v>
      </c>
      <c r="F20" s="24">
        <f t="shared" si="1"/>
        <v>4.2777142857142856</v>
      </c>
      <c r="G20" s="24">
        <f t="shared" si="2"/>
        <v>101.16216216216216</v>
      </c>
    </row>
    <row r="21" spans="1:7" ht="38.25" x14ac:dyDescent="0.2">
      <c r="A21" s="12" t="s">
        <v>19</v>
      </c>
      <c r="B21" s="13" t="s">
        <v>20</v>
      </c>
      <c r="C21" s="14">
        <v>400</v>
      </c>
      <c r="D21" s="14">
        <v>0</v>
      </c>
      <c r="E21" s="14">
        <v>0</v>
      </c>
      <c r="F21" s="23">
        <f t="shared" si="1"/>
        <v>0</v>
      </c>
      <c r="G21" s="23"/>
    </row>
    <row r="22" spans="1:7" ht="51" outlineLevel="1" x14ac:dyDescent="0.2">
      <c r="A22" s="15" t="s">
        <v>21</v>
      </c>
      <c r="B22" s="18" t="s">
        <v>22</v>
      </c>
      <c r="C22" s="17">
        <v>400</v>
      </c>
      <c r="D22" s="17">
        <v>0</v>
      </c>
      <c r="E22" s="17">
        <v>0</v>
      </c>
      <c r="F22" s="24">
        <f t="shared" si="1"/>
        <v>0</v>
      </c>
      <c r="G22" s="24"/>
    </row>
    <row r="23" spans="1:7" x14ac:dyDescent="0.2">
      <c r="A23" s="12" t="s">
        <v>23</v>
      </c>
      <c r="B23" s="13" t="s">
        <v>24</v>
      </c>
      <c r="C23" s="14">
        <v>20000</v>
      </c>
      <c r="D23" s="14">
        <v>5500</v>
      </c>
      <c r="E23" s="14">
        <v>5500</v>
      </c>
      <c r="F23" s="23">
        <f t="shared" si="1"/>
        <v>27.500000000000004</v>
      </c>
      <c r="G23" s="23">
        <f t="shared" si="2"/>
        <v>100</v>
      </c>
    </row>
    <row r="24" spans="1:7" outlineLevel="1" x14ac:dyDescent="0.2">
      <c r="A24" s="15" t="s">
        <v>25</v>
      </c>
      <c r="B24" s="18" t="s">
        <v>26</v>
      </c>
      <c r="C24" s="17">
        <v>20000</v>
      </c>
      <c r="D24" s="17">
        <v>5500</v>
      </c>
      <c r="E24" s="17">
        <v>5500</v>
      </c>
      <c r="F24" s="24">
        <f t="shared" si="1"/>
        <v>27.500000000000004</v>
      </c>
      <c r="G24" s="24">
        <f t="shared" si="2"/>
        <v>100</v>
      </c>
    </row>
    <row r="25" spans="1:7" ht="12.75" customHeight="1" outlineLevel="1" x14ac:dyDescent="0.2">
      <c r="A25" s="33" t="s">
        <v>55</v>
      </c>
      <c r="B25" s="33"/>
      <c r="C25" s="14">
        <f>C26</f>
        <v>12867789.18</v>
      </c>
      <c r="D25" s="14">
        <f t="shared" ref="D25:E25" si="3">D26</f>
        <v>3272728.1600000006</v>
      </c>
      <c r="E25" s="14">
        <f t="shared" si="3"/>
        <v>3272728.1600000006</v>
      </c>
      <c r="F25" s="23">
        <f t="shared" si="1"/>
        <v>25.433492220145315</v>
      </c>
      <c r="G25" s="23">
        <f t="shared" si="2"/>
        <v>100</v>
      </c>
    </row>
    <row r="26" spans="1:7" ht="25.5" outlineLevel="1" x14ac:dyDescent="0.2">
      <c r="A26" s="12" t="s">
        <v>56</v>
      </c>
      <c r="B26" s="22" t="s">
        <v>57</v>
      </c>
      <c r="C26" s="14">
        <f>C27+C29+C32+C35</f>
        <v>12867789.18</v>
      </c>
      <c r="D26" s="14">
        <f t="shared" ref="D26:E26" si="4">D27+D29+D32+D35</f>
        <v>3272728.1600000006</v>
      </c>
      <c r="E26" s="14">
        <f t="shared" si="4"/>
        <v>3272728.1600000006</v>
      </c>
      <c r="F26" s="23">
        <f t="shared" si="1"/>
        <v>25.433492220145315</v>
      </c>
      <c r="G26" s="23">
        <f t="shared" si="2"/>
        <v>100</v>
      </c>
    </row>
    <row r="27" spans="1:7" x14ac:dyDescent="0.2">
      <c r="A27" s="12" t="s">
        <v>27</v>
      </c>
      <c r="B27" s="13" t="s">
        <v>28</v>
      </c>
      <c r="C27" s="14">
        <v>10371600</v>
      </c>
      <c r="D27" s="14">
        <v>2736600</v>
      </c>
      <c r="E27" s="14">
        <v>2736600</v>
      </c>
      <c r="F27" s="23">
        <f t="shared" si="1"/>
        <v>26.385514289020019</v>
      </c>
      <c r="G27" s="23">
        <f t="shared" si="2"/>
        <v>100</v>
      </c>
    </row>
    <row r="28" spans="1:7" ht="25.5" outlineLevel="1" x14ac:dyDescent="0.2">
      <c r="A28" s="15" t="s">
        <v>29</v>
      </c>
      <c r="B28" s="18" t="s">
        <v>30</v>
      </c>
      <c r="C28" s="17">
        <v>10371600</v>
      </c>
      <c r="D28" s="17">
        <v>2736600</v>
      </c>
      <c r="E28" s="17">
        <v>2736600</v>
      </c>
      <c r="F28" s="24">
        <f t="shared" si="1"/>
        <v>26.385514289020019</v>
      </c>
      <c r="G28" s="24">
        <f t="shared" si="2"/>
        <v>100</v>
      </c>
    </row>
    <row r="29" spans="1:7" x14ac:dyDescent="0.2">
      <c r="A29" s="12" t="s">
        <v>31</v>
      </c>
      <c r="B29" s="13" t="s">
        <v>32</v>
      </c>
      <c r="C29" s="14">
        <v>344800</v>
      </c>
      <c r="D29" s="14">
        <v>53353.95</v>
      </c>
      <c r="E29" s="14">
        <v>53353.95</v>
      </c>
      <c r="F29" s="23">
        <f t="shared" si="1"/>
        <v>15.473883410672853</v>
      </c>
      <c r="G29" s="23">
        <f t="shared" si="2"/>
        <v>100</v>
      </c>
    </row>
    <row r="30" spans="1:7" ht="25.5" outlineLevel="1" x14ac:dyDescent="0.2">
      <c r="A30" s="15" t="s">
        <v>33</v>
      </c>
      <c r="B30" s="18" t="s">
        <v>34</v>
      </c>
      <c r="C30" s="17">
        <v>600</v>
      </c>
      <c r="D30" s="17">
        <v>0</v>
      </c>
      <c r="E30" s="17">
        <v>0</v>
      </c>
      <c r="F30" s="24">
        <f t="shared" si="1"/>
        <v>0</v>
      </c>
      <c r="G30" s="24"/>
    </row>
    <row r="31" spans="1:7" ht="25.5" outlineLevel="1" x14ac:dyDescent="0.2">
      <c r="A31" s="15" t="s">
        <v>35</v>
      </c>
      <c r="B31" s="18" t="s">
        <v>36</v>
      </c>
      <c r="C31" s="17">
        <v>344200</v>
      </c>
      <c r="D31" s="17">
        <v>53353.95</v>
      </c>
      <c r="E31" s="17">
        <v>53353.95</v>
      </c>
      <c r="F31" s="24">
        <f t="shared" si="1"/>
        <v>15.500857059848924</v>
      </c>
      <c r="G31" s="24">
        <f t="shared" si="2"/>
        <v>100</v>
      </c>
    </row>
    <row r="32" spans="1:7" x14ac:dyDescent="0.2">
      <c r="A32" s="12" t="s">
        <v>37</v>
      </c>
      <c r="B32" s="13" t="s">
        <v>38</v>
      </c>
      <c r="C32" s="14">
        <v>2196612</v>
      </c>
      <c r="D32" s="14">
        <v>527997.03</v>
      </c>
      <c r="E32" s="14">
        <v>527997.03</v>
      </c>
      <c r="F32" s="23">
        <f t="shared" si="1"/>
        <v>24.036881797968874</v>
      </c>
      <c r="G32" s="23">
        <f t="shared" si="2"/>
        <v>100</v>
      </c>
    </row>
    <row r="33" spans="1:7" ht="38.25" outlineLevel="1" x14ac:dyDescent="0.2">
      <c r="A33" s="15" t="s">
        <v>39</v>
      </c>
      <c r="B33" s="18" t="s">
        <v>40</v>
      </c>
      <c r="C33" s="17">
        <v>1423012</v>
      </c>
      <c r="D33" s="17">
        <v>334497.03000000003</v>
      </c>
      <c r="E33" s="17">
        <v>334497.03000000003</v>
      </c>
      <c r="F33" s="24">
        <f t="shared" si="1"/>
        <v>23.506269096817174</v>
      </c>
      <c r="G33" s="24">
        <f t="shared" si="2"/>
        <v>100</v>
      </c>
    </row>
    <row r="34" spans="1:7" outlineLevel="1" x14ac:dyDescent="0.2">
      <c r="A34" s="15" t="s">
        <v>41</v>
      </c>
      <c r="B34" s="18" t="s">
        <v>42</v>
      </c>
      <c r="C34" s="17">
        <v>773600</v>
      </c>
      <c r="D34" s="17">
        <v>193500</v>
      </c>
      <c r="E34" s="17">
        <v>193500</v>
      </c>
      <c r="F34" s="24">
        <f t="shared" si="1"/>
        <v>25.0129265770424</v>
      </c>
      <c r="G34" s="24">
        <f t="shared" si="2"/>
        <v>100</v>
      </c>
    </row>
    <row r="35" spans="1:7" ht="25.5" x14ac:dyDescent="0.2">
      <c r="A35" s="12" t="s">
        <v>43</v>
      </c>
      <c r="B35" s="13" t="s">
        <v>44</v>
      </c>
      <c r="C35" s="14">
        <v>-45222.82</v>
      </c>
      <c r="D35" s="14">
        <v>-45222.82</v>
      </c>
      <c r="E35" s="14">
        <v>-45222.82</v>
      </c>
      <c r="F35" s="23">
        <f t="shared" si="1"/>
        <v>100</v>
      </c>
      <c r="G35" s="23">
        <f t="shared" si="2"/>
        <v>100</v>
      </c>
    </row>
    <row r="36" spans="1:7" ht="25.5" outlineLevel="1" x14ac:dyDescent="0.2">
      <c r="A36" s="15" t="s">
        <v>45</v>
      </c>
      <c r="B36" s="18" t="s">
        <v>46</v>
      </c>
      <c r="C36" s="17">
        <v>-45222.82</v>
      </c>
      <c r="D36" s="17">
        <v>-45222.82</v>
      </c>
      <c r="E36" s="17">
        <v>-45222.82</v>
      </c>
      <c r="F36" s="24">
        <f t="shared" si="1"/>
        <v>100</v>
      </c>
      <c r="G36" s="24">
        <f t="shared" si="2"/>
        <v>100</v>
      </c>
    </row>
    <row r="37" spans="1:7" x14ac:dyDescent="0.2">
      <c r="A37" s="19" t="s">
        <v>47</v>
      </c>
      <c r="B37" s="20"/>
      <c r="C37" s="21">
        <f>C12+C25</f>
        <v>13066489.18</v>
      </c>
      <c r="D37" s="21">
        <f t="shared" ref="D37:E37" si="5">D12+D25</f>
        <v>3322440.1600000006</v>
      </c>
      <c r="E37" s="21">
        <f t="shared" si="5"/>
        <v>3322761.1400000006</v>
      </c>
      <c r="F37" s="25">
        <f t="shared" si="1"/>
        <v>25.429639853725426</v>
      </c>
      <c r="G37" s="25">
        <f t="shared" si="2"/>
        <v>100.00966097159143</v>
      </c>
    </row>
  </sheetData>
  <mergeCells count="9">
    <mergeCell ref="D10:D11"/>
    <mergeCell ref="E10:E11"/>
    <mergeCell ref="F10:G10"/>
    <mergeCell ref="A8:E8"/>
    <mergeCell ref="A12:B12"/>
    <mergeCell ref="A25:B25"/>
    <mergeCell ref="A10:A11"/>
    <mergeCell ref="B10:B11"/>
    <mergeCell ref="C10:C11"/>
  </mergeCells>
  <pageMargins left="0.74803149606299213" right="0" top="0" bottom="0" header="0.51181102362204722" footer="0.5118110236220472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rep:2.56.0.561</dc:description>
  <cp:lastModifiedBy>Матвеева</cp:lastModifiedBy>
  <cp:lastPrinted>2026-05-13T06:51:39Z</cp:lastPrinted>
  <dcterms:created xsi:type="dcterms:W3CDTF">2026-05-08T01:16:30Z</dcterms:created>
  <dcterms:modified xsi:type="dcterms:W3CDTF">2026-05-13T06:51:48Z</dcterms:modified>
</cp:coreProperties>
</file>